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22995" windowHeight="10050" activeTab="3"/>
  </bookViews>
  <sheets>
    <sheet name="ادخال الغياب للفترة الحالية 36" sheetId="5" r:id="rId1"/>
    <sheet name="%" sheetId="2" r:id="rId2"/>
    <sheet name="1" sheetId="4" r:id="rId3"/>
    <sheet name="مقارنة العام الحالي 36" sheetId="3" r:id="rId4"/>
  </sheets>
  <calcPr calcId="144525"/>
</workbook>
</file>

<file path=xl/calcChain.xml><?xml version="1.0" encoding="utf-8"?>
<calcChain xmlns="http://schemas.openxmlformats.org/spreadsheetml/2006/main">
  <c r="H30" i="5" l="1"/>
  <c r="G30" i="5"/>
  <c r="E30" i="5"/>
  <c r="H29" i="5"/>
  <c r="G29" i="5"/>
  <c r="E29" i="5"/>
  <c r="G28" i="5"/>
  <c r="E28" i="5"/>
  <c r="H28" i="5" s="1"/>
  <c r="G27" i="5"/>
  <c r="E27" i="5"/>
  <c r="H27" i="5" s="1"/>
  <c r="H26" i="5"/>
  <c r="G26" i="5"/>
  <c r="E26" i="5"/>
  <c r="H25" i="5"/>
  <c r="G25" i="5"/>
  <c r="E25" i="5"/>
  <c r="G24" i="5"/>
  <c r="E24" i="5"/>
  <c r="H24" i="5" s="1"/>
  <c r="G23" i="5"/>
  <c r="E23" i="5"/>
  <c r="H23" i="5" s="1"/>
  <c r="H22" i="5"/>
  <c r="G22" i="5"/>
  <c r="E22" i="5"/>
  <c r="H21" i="5"/>
  <c r="G21" i="5"/>
  <c r="E21" i="5"/>
  <c r="G20" i="5"/>
  <c r="E20" i="5"/>
  <c r="H20" i="5" s="1"/>
  <c r="G19" i="5"/>
  <c r="E19" i="5"/>
  <c r="H19" i="5" s="1"/>
  <c r="H18" i="5"/>
  <c r="G18" i="5"/>
  <c r="E18" i="5"/>
  <c r="H17" i="5"/>
  <c r="G17" i="5"/>
  <c r="E17" i="5"/>
  <c r="G16" i="5"/>
  <c r="E16" i="5"/>
  <c r="H16" i="5" s="1"/>
  <c r="G15" i="5"/>
  <c r="E15" i="5"/>
  <c r="H15" i="5" s="1"/>
  <c r="H14" i="5"/>
  <c r="G14" i="5"/>
  <c r="E14" i="5"/>
  <c r="H13" i="5"/>
  <c r="G13" i="5"/>
  <c r="E13" i="5"/>
  <c r="G12" i="5"/>
  <c r="E12" i="5"/>
  <c r="H12" i="5" s="1"/>
  <c r="G11" i="5"/>
  <c r="E11" i="5"/>
  <c r="H11" i="5" s="1"/>
  <c r="H10" i="5"/>
  <c r="G10" i="5"/>
  <c r="E10" i="5"/>
  <c r="H9" i="5"/>
  <c r="G9" i="5"/>
  <c r="E9" i="5"/>
  <c r="G8" i="5"/>
  <c r="E8" i="5"/>
  <c r="H8" i="5" s="1"/>
  <c r="G7" i="5"/>
  <c r="E7" i="5"/>
  <c r="H7" i="5" s="1"/>
  <c r="H6" i="5"/>
  <c r="G6" i="5"/>
  <c r="E6" i="5"/>
  <c r="H5" i="5"/>
  <c r="G5" i="5"/>
  <c r="E5" i="5"/>
  <c r="G4" i="5"/>
  <c r="E4" i="5"/>
  <c r="H4" i="5" s="1"/>
  <c r="G3" i="5"/>
  <c r="E3" i="5"/>
  <c r="H3" i="5" s="1"/>
  <c r="H2" i="5"/>
  <c r="G2" i="5"/>
  <c r="E2" i="5"/>
  <c r="R8" i="3" l="1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37" i="3"/>
  <c r="H38" i="3"/>
  <c r="H39" i="3"/>
</calcChain>
</file>

<file path=xl/sharedStrings.xml><?xml version="1.0" encoding="utf-8"?>
<sst xmlns="http://schemas.openxmlformats.org/spreadsheetml/2006/main" count="163" uniqueCount="68">
  <si>
    <t xml:space="preserve">وزارة التعليم </t>
  </si>
  <si>
    <t>م</t>
  </si>
  <si>
    <t>اسم المدرسة</t>
  </si>
  <si>
    <t>المقيدون</t>
  </si>
  <si>
    <t>غياب الاربعاء</t>
  </si>
  <si>
    <t>النسبة</t>
  </si>
  <si>
    <t>غياب الخميس</t>
  </si>
  <si>
    <t>معدل الغياب</t>
  </si>
  <si>
    <t>الدالوة</t>
  </si>
  <si>
    <t>الرميلة</t>
  </si>
  <si>
    <t>العرامية</t>
  </si>
  <si>
    <t>نسبة الغياب</t>
  </si>
  <si>
    <t>مؤشر التغيير</t>
  </si>
  <si>
    <t>ترتيب المدارس</t>
  </si>
  <si>
    <t>بني معن</t>
  </si>
  <si>
    <t>الجفر</t>
  </si>
  <si>
    <t>القارة</t>
  </si>
  <si>
    <t xml:space="preserve">المملكة العربية السعودية </t>
  </si>
  <si>
    <t xml:space="preserve">وزارة التربية والتعليم </t>
  </si>
  <si>
    <t>الإدارة العامة للتربية والتعليم بالأحساء</t>
  </si>
  <si>
    <t>مكتب التربية والتعليم بالهفوف</t>
  </si>
  <si>
    <t xml:space="preserve">         مقارنه نتائج غياب الطلاب ماقبل اختبارات الفصل الأول  لعام ( 1434-1435) (1435-1436هـ)</t>
  </si>
  <si>
    <t>1435هـ</t>
  </si>
  <si>
    <t>الإدارة العامة للتعليم بالأحساء</t>
  </si>
  <si>
    <t>مكتب التعليم بالهفوف</t>
  </si>
  <si>
    <t>عام( المرحلة الثانوية )</t>
  </si>
  <si>
    <t>1436هـ</t>
  </si>
  <si>
    <t xml:space="preserve">اسد بن الفرات </t>
  </si>
  <si>
    <t>العمران الثانوية وفصول الأمل</t>
  </si>
  <si>
    <t xml:space="preserve">عمير بن وهب </t>
  </si>
  <si>
    <t>الملك خالد</t>
  </si>
  <si>
    <t>مزدلفة</t>
  </si>
  <si>
    <t xml:space="preserve">اليمامة </t>
  </si>
  <si>
    <t xml:space="preserve">عرفات </t>
  </si>
  <si>
    <t>أبي حنيفة النعمان</t>
  </si>
  <si>
    <t>الجبيل الثانوية</t>
  </si>
  <si>
    <t>الحرمين</t>
  </si>
  <si>
    <t>البندرية</t>
  </si>
  <si>
    <t>جدة</t>
  </si>
  <si>
    <t>الامام الطحاوي</t>
  </si>
  <si>
    <t>حراء</t>
  </si>
  <si>
    <t xml:space="preserve">صقر الجزيرة </t>
  </si>
  <si>
    <t>ابي بن كعب</t>
  </si>
  <si>
    <t>السعودية الثانوية</t>
  </si>
  <si>
    <t xml:space="preserve">الامام جعفر الصادق </t>
  </si>
  <si>
    <t>الخندق</t>
  </si>
  <si>
    <t>الهفوف</t>
  </si>
  <si>
    <t>الاقصى</t>
  </si>
  <si>
    <t>المركز</t>
  </si>
  <si>
    <t>سعد بن عبادة الثانوية</t>
  </si>
  <si>
    <t>الرياض</t>
  </si>
  <si>
    <t xml:space="preserve">         مقارنه نتائج غياب الطلاب ماقبل اختبارات الفصل الأول لعام ( 1435-1436) (1436-1437هـ)</t>
  </si>
  <si>
    <t>عام( المرحلة الثانوية)</t>
  </si>
  <si>
    <t>الأقصى</t>
  </si>
  <si>
    <t xml:space="preserve">بني معن </t>
  </si>
  <si>
    <t>الجفر الثانوية</t>
  </si>
  <si>
    <t>العمران الثانوية</t>
  </si>
  <si>
    <t>أبي حنيفة النعمان الثانوية</t>
  </si>
  <si>
    <t>ثانوية  جدة</t>
  </si>
  <si>
    <t>اليمامة</t>
  </si>
  <si>
    <t>عرفات</t>
  </si>
  <si>
    <t>عمير بن وهب</t>
  </si>
  <si>
    <t>الامام جعفر الصادق</t>
  </si>
  <si>
    <t>صقرالجزيرة</t>
  </si>
  <si>
    <t>السعودية</t>
  </si>
  <si>
    <t xml:space="preserve">العمران مقررات </t>
  </si>
  <si>
    <t>الترتيب</t>
  </si>
  <si>
    <t xml:space="preserve">النسبة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</si>
</sst>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  <font>
      <sz val="18"/>
      <name val="Khalid Art bold"/>
      <charset val="178"/>
    </font>
    <font>
      <sz val="13"/>
      <name val="Khalid Art bold"/>
      <charset val="178"/>
    </font>
    <font>
      <sz val="14"/>
      <name val="AL-Mohanad Bold"/>
      <charset val="178"/>
    </font>
    <font>
      <sz val="12"/>
      <name val="AdvertisingBold"/>
      <charset val="178"/>
    </font>
    <font>
      <sz val="11"/>
      <name val="AdvertisingBold"/>
      <charset val="178"/>
    </font>
    <font>
      <sz val="16"/>
      <name val="AL-Mohanad Bold"/>
      <charset val="178"/>
    </font>
    <font>
      <sz val="14"/>
      <name val="Khalid Art bold"/>
      <charset val="178"/>
    </font>
    <font>
      <sz val="12"/>
      <name val="Khalid Art bold"/>
      <charset val="178"/>
    </font>
    <font>
      <sz val="14"/>
      <color theme="1"/>
      <name val="Khalid Art bold"/>
      <charset val="178"/>
    </font>
    <font>
      <b/>
      <sz val="14"/>
      <name val="Khalid Art bold"/>
      <charset val="178"/>
    </font>
    <font>
      <sz val="10"/>
      <color rgb="FF000000"/>
      <name val="Khalid Art bold"/>
      <charset val="178"/>
    </font>
    <font>
      <sz val="15"/>
      <name val="Khalid Art bold"/>
      <charset val="178"/>
    </font>
    <font>
      <sz val="8"/>
      <name val="AdvertisingBold"/>
      <charset val="178"/>
    </font>
  </fonts>
  <fills count="6">
    <fill>
      <patternFill patternType="none"/>
    </fill>
    <fill>
      <patternFill patternType="gray125"/>
    </fill>
    <fill>
      <patternFill patternType="solid">
        <fgColor theme="6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9">
    <border>
      <left/>
      <right/>
      <top/>
      <bottom/>
      <diagonal/>
    </border>
    <border>
      <left style="medium">
        <color theme="3" tint="0.59996337778862885"/>
      </left>
      <right style="medium">
        <color theme="3" tint="0.59996337778862885"/>
      </right>
      <top style="medium">
        <color theme="3" tint="0.59996337778862885"/>
      </top>
      <bottom/>
      <diagonal/>
    </border>
    <border>
      <left style="medium">
        <color theme="3" tint="0.59996337778862885"/>
      </left>
      <right style="medium">
        <color theme="3" tint="0.59996337778862885"/>
      </right>
      <top style="medium">
        <color theme="3" tint="0.59996337778862885"/>
      </top>
      <bottom style="medium">
        <color theme="3" tint="0.59996337778862885"/>
      </bottom>
      <diagonal/>
    </border>
    <border>
      <left style="medium">
        <color theme="3" tint="0.59996337778862885"/>
      </left>
      <right style="medium">
        <color theme="3" tint="0.59996337778862885"/>
      </right>
      <top/>
      <bottom style="medium">
        <color theme="3" tint="0.59996337778862885"/>
      </bottom>
      <diagonal/>
    </border>
    <border>
      <left style="medium">
        <color theme="3" tint="0.59996337778862885"/>
      </left>
      <right style="medium">
        <color theme="3" tint="0.59996337778862885"/>
      </right>
      <top/>
      <bottom/>
      <diagonal/>
    </border>
    <border>
      <left style="medium">
        <color theme="4"/>
      </left>
      <right style="medium">
        <color theme="4"/>
      </right>
      <top/>
      <bottom/>
      <diagonal/>
    </border>
    <border>
      <left style="medium">
        <color theme="3" tint="0.59996337778862885"/>
      </left>
      <right/>
      <top style="medium">
        <color theme="3" tint="0.59996337778862885"/>
      </top>
      <bottom style="medium">
        <color theme="3" tint="0.59996337778862885"/>
      </bottom>
      <diagonal/>
    </border>
    <border>
      <left/>
      <right style="medium">
        <color theme="3" tint="0.59996337778862885"/>
      </right>
      <top style="medium">
        <color theme="3" tint="0.59996337778862885"/>
      </top>
      <bottom style="medium">
        <color theme="3" tint="0.59996337778862885"/>
      </bottom>
      <diagonal/>
    </border>
    <border>
      <left style="medium">
        <color theme="4"/>
      </left>
      <right style="medium">
        <color theme="4"/>
      </right>
      <top style="medium">
        <color theme="4"/>
      </top>
      <bottom style="medium">
        <color theme="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34">
    <xf numFmtId="0" fontId="0" fillId="0" borderId="0" xfId="0"/>
    <xf numFmtId="0" fontId="0" fillId="0" borderId="0" xfId="0" applyFont="1" applyAlignment="1"/>
    <xf numFmtId="0" fontId="3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1" fontId="5" fillId="0" borderId="2" xfId="0" applyNumberFormat="1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1" fontId="9" fillId="0" borderId="2" xfId="0" applyNumberFormat="1" applyFont="1" applyBorder="1" applyAlignment="1">
      <alignment horizontal="center"/>
    </xf>
    <xf numFmtId="0" fontId="8" fillId="4" borderId="2" xfId="0" applyFont="1" applyFill="1" applyBorder="1" applyAlignment="1">
      <alignment horizontal="center"/>
    </xf>
    <xf numFmtId="1" fontId="9" fillId="4" borderId="2" xfId="0" applyNumberFormat="1" applyFont="1" applyFill="1" applyBorder="1" applyAlignment="1">
      <alignment horizontal="center"/>
    </xf>
    <xf numFmtId="1" fontId="10" fillId="5" borderId="2" xfId="1" applyNumberFormat="1" applyFont="1" applyFill="1" applyBorder="1" applyAlignment="1">
      <alignment horizontal="center"/>
    </xf>
    <xf numFmtId="1" fontId="11" fillId="5" borderId="2" xfId="1" applyNumberFormat="1" applyFont="1" applyFill="1" applyBorder="1" applyAlignment="1">
      <alignment horizontal="center"/>
    </xf>
    <xf numFmtId="0" fontId="7" fillId="3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1" fontId="5" fillId="0" borderId="2" xfId="0" applyNumberFormat="1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14" fillId="0" borderId="8" xfId="0" applyFont="1" applyBorder="1" applyAlignment="1">
      <alignment horizontal="center"/>
    </xf>
    <xf numFmtId="1" fontId="5" fillId="0" borderId="8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13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</cellXfs>
  <cellStyles count="2">
    <cellStyle name="Accent3" xfId="1" builtinId="37"/>
    <cellStyle name="Normal" xfId="0" builtinId="0"/>
  </cellStyles>
  <dxfs count="13">
    <dxf>
      <fill>
        <patternFill>
          <bgColor theme="9" tint="0.79998168889431442"/>
        </patternFill>
      </fill>
    </dxf>
    <dxf>
      <fill>
        <patternFill>
          <bgColor rgb="FF00B050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59996337778862885"/>
        </patternFill>
      </fill>
    </dxf>
    <dxf>
      <fill>
        <patternFill>
          <bgColor rgb="FF00B050"/>
        </patternFill>
      </fill>
    </dxf>
    <dxf>
      <fill>
        <patternFill>
          <bgColor theme="9" tint="0.79998168889431442"/>
        </patternFill>
      </fill>
    </dxf>
    <dxf>
      <fill>
        <patternFill>
          <bgColor rgb="FF00B050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59996337778862885"/>
        </patternFill>
      </fill>
    </dxf>
    <dxf>
      <fill>
        <patternFill>
          <bgColor rgb="FF00B050"/>
        </patternFill>
      </fill>
    </dxf>
    <dxf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 style="medium">
          <color auto="1"/>
        </vertical>
        <horizontal style="medium">
          <color auto="1"/>
        </horizontal>
      </border>
    </dxf>
  </dxfs>
  <tableStyles count="1" defaultTableStyle="TableStyleMedium2" defaultPivotStyle="PivotStyleLight16">
    <tableStyle name="نمط الجدول 3" pivot="0" count="1">
      <tableStyleElement type="wholeTable" dxfId="12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142875</xdr:rowOff>
    </xdr:from>
    <xdr:to>
      <xdr:col>5</xdr:col>
      <xdr:colOff>209550</xdr:colOff>
      <xdr:row>4</xdr:row>
      <xdr:rowOff>95250</xdr:rowOff>
    </xdr:to>
    <xdr:pic>
      <xdr:nvPicPr>
        <xdr:cNvPr id="3" name="صورة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3009625" y="142875"/>
          <a:ext cx="1885950" cy="1095375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142875</xdr:rowOff>
    </xdr:from>
    <xdr:to>
      <xdr:col>5</xdr:col>
      <xdr:colOff>0</xdr:colOff>
      <xdr:row>4</xdr:row>
      <xdr:rowOff>95250</xdr:rowOff>
    </xdr:to>
    <xdr:pic>
      <xdr:nvPicPr>
        <xdr:cNvPr id="2" name="صورة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3314425" y="142875"/>
          <a:ext cx="1428750" cy="1095375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561975</xdr:colOff>
      <xdr:row>0</xdr:row>
      <xdr:rowOff>104774</xdr:rowOff>
    </xdr:from>
    <xdr:to>
      <xdr:col>7</xdr:col>
      <xdr:colOff>609601</xdr:colOff>
      <xdr:row>3</xdr:row>
      <xdr:rowOff>190500</xdr:rowOff>
    </xdr:to>
    <xdr:pic>
      <xdr:nvPicPr>
        <xdr:cNvPr id="3" name="صورة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27142524" y="104774"/>
          <a:ext cx="2066926" cy="100012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rightToLeft="1" workbookViewId="0">
      <selection activeCell="K17" sqref="K17"/>
    </sheetView>
  </sheetViews>
  <sheetFormatPr defaultRowHeight="15"/>
  <cols>
    <col min="2" max="2" width="19.42578125" bestFit="1" customWidth="1"/>
    <col min="3" max="3" width="8.5703125" customWidth="1"/>
    <col min="4" max="4" width="13.42578125" customWidth="1"/>
    <col min="5" max="5" width="9.5703125" customWidth="1"/>
    <col min="6" max="6" width="14.28515625" customWidth="1"/>
    <col min="7" max="7" width="9.5703125" customWidth="1"/>
    <col min="8" max="8" width="13.85546875" bestFit="1" customWidth="1"/>
  </cols>
  <sheetData>
    <row r="1" spans="1:8" ht="19.5" thickBot="1">
      <c r="A1" s="16" t="s">
        <v>1</v>
      </c>
      <c r="B1" s="16" t="s">
        <v>2</v>
      </c>
      <c r="C1" s="16" t="s">
        <v>3</v>
      </c>
      <c r="D1" s="16" t="s">
        <v>4</v>
      </c>
      <c r="E1" s="16" t="s">
        <v>5</v>
      </c>
      <c r="F1" s="16" t="s">
        <v>6</v>
      </c>
      <c r="G1" s="16" t="s">
        <v>5</v>
      </c>
      <c r="H1" s="16" t="s">
        <v>7</v>
      </c>
    </row>
    <row r="2" spans="1:8" ht="19.5" thickBot="1">
      <c r="A2" s="17">
        <v>1</v>
      </c>
      <c r="B2" s="18" t="s">
        <v>53</v>
      </c>
      <c r="C2" s="16">
        <v>208</v>
      </c>
      <c r="D2" s="16">
        <v>0</v>
      </c>
      <c r="E2" s="19">
        <f t="shared" ref="E2:E30" si="0">(D2/C2)*100</f>
        <v>0</v>
      </c>
      <c r="F2" s="16">
        <v>0</v>
      </c>
      <c r="G2" s="19">
        <f t="shared" ref="G2:G30" si="1">(F2/C2)*100</f>
        <v>0</v>
      </c>
      <c r="H2" s="19">
        <f t="shared" ref="H2:H30" si="2">(E2+G2)/2</f>
        <v>0</v>
      </c>
    </row>
    <row r="3" spans="1:8" ht="19.5" thickBot="1">
      <c r="A3" s="17">
        <v>2</v>
      </c>
      <c r="B3" s="18" t="s">
        <v>8</v>
      </c>
      <c r="C3" s="16">
        <v>102</v>
      </c>
      <c r="D3" s="16">
        <v>0</v>
      </c>
      <c r="E3" s="19">
        <f t="shared" si="0"/>
        <v>0</v>
      </c>
      <c r="F3" s="16">
        <v>0</v>
      </c>
      <c r="G3" s="19">
        <f t="shared" si="1"/>
        <v>0</v>
      </c>
      <c r="H3" s="19">
        <f t="shared" si="2"/>
        <v>0</v>
      </c>
    </row>
    <row r="4" spans="1:8" ht="19.5" thickBot="1">
      <c r="A4" s="17">
        <v>3</v>
      </c>
      <c r="B4" s="18" t="s">
        <v>54</v>
      </c>
      <c r="C4" s="16">
        <v>80</v>
      </c>
      <c r="D4" s="16">
        <v>0</v>
      </c>
      <c r="E4" s="19">
        <f t="shared" si="0"/>
        <v>0</v>
      </c>
      <c r="F4" s="16">
        <v>0</v>
      </c>
      <c r="G4" s="19">
        <f t="shared" si="1"/>
        <v>0</v>
      </c>
      <c r="H4" s="19">
        <f t="shared" si="2"/>
        <v>0</v>
      </c>
    </row>
    <row r="5" spans="1:8" ht="19.5" thickBot="1">
      <c r="A5" s="17">
        <v>4</v>
      </c>
      <c r="B5" s="18" t="s">
        <v>55</v>
      </c>
      <c r="C5" s="16">
        <v>420</v>
      </c>
      <c r="D5" s="16">
        <v>7</v>
      </c>
      <c r="E5" s="19">
        <f t="shared" si="0"/>
        <v>1.6666666666666667</v>
      </c>
      <c r="F5" s="16">
        <v>8</v>
      </c>
      <c r="G5" s="19">
        <f t="shared" si="1"/>
        <v>1.9047619047619049</v>
      </c>
      <c r="H5" s="19">
        <f t="shared" si="2"/>
        <v>1.7857142857142858</v>
      </c>
    </row>
    <row r="6" spans="1:8" ht="19.5" thickBot="1">
      <c r="A6" s="17">
        <v>5</v>
      </c>
      <c r="B6" s="18" t="s">
        <v>42</v>
      </c>
      <c r="C6" s="16">
        <v>130</v>
      </c>
      <c r="D6" s="16">
        <v>0</v>
      </c>
      <c r="E6" s="19">
        <f t="shared" si="0"/>
        <v>0</v>
      </c>
      <c r="F6" s="16">
        <v>5</v>
      </c>
      <c r="G6" s="19">
        <f t="shared" si="1"/>
        <v>3.8461538461538463</v>
      </c>
      <c r="H6" s="19">
        <f t="shared" si="2"/>
        <v>1.9230769230769231</v>
      </c>
    </row>
    <row r="7" spans="1:8" ht="19.5" thickBot="1">
      <c r="A7" s="17">
        <v>6</v>
      </c>
      <c r="B7" s="18" t="s">
        <v>39</v>
      </c>
      <c r="C7" s="16">
        <v>734</v>
      </c>
      <c r="D7" s="16">
        <v>16</v>
      </c>
      <c r="E7" s="19">
        <f t="shared" si="0"/>
        <v>2.1798365122615802</v>
      </c>
      <c r="F7" s="16">
        <v>18</v>
      </c>
      <c r="G7" s="19">
        <f t="shared" si="1"/>
        <v>2.4523160762942782</v>
      </c>
      <c r="H7" s="19">
        <f t="shared" si="2"/>
        <v>2.3160762942779289</v>
      </c>
    </row>
    <row r="8" spans="1:8" ht="19.5" thickBot="1">
      <c r="A8" s="17">
        <v>7</v>
      </c>
      <c r="B8" s="18" t="s">
        <v>56</v>
      </c>
      <c r="C8" s="16">
        <v>450</v>
      </c>
      <c r="D8" s="16">
        <v>1</v>
      </c>
      <c r="E8" s="19">
        <f t="shared" si="0"/>
        <v>0.22222222222222221</v>
      </c>
      <c r="F8" s="16">
        <v>25</v>
      </c>
      <c r="G8" s="19">
        <f t="shared" si="1"/>
        <v>5.5555555555555554</v>
      </c>
      <c r="H8" s="19">
        <f t="shared" si="2"/>
        <v>2.8888888888888888</v>
      </c>
    </row>
    <row r="9" spans="1:8" ht="19.5" thickBot="1">
      <c r="A9" s="17">
        <v>8</v>
      </c>
      <c r="B9" s="18" t="s">
        <v>30</v>
      </c>
      <c r="C9" s="16">
        <v>776</v>
      </c>
      <c r="D9" s="16">
        <v>23</v>
      </c>
      <c r="E9" s="19">
        <f t="shared" si="0"/>
        <v>2.9639175257731956</v>
      </c>
      <c r="F9" s="16">
        <v>38</v>
      </c>
      <c r="G9" s="19">
        <f t="shared" si="1"/>
        <v>4.8969072164948457</v>
      </c>
      <c r="H9" s="19">
        <f t="shared" si="2"/>
        <v>3.9304123711340209</v>
      </c>
    </row>
    <row r="10" spans="1:8" ht="19.5" thickBot="1">
      <c r="A10" s="17">
        <v>9</v>
      </c>
      <c r="B10" s="18" t="s">
        <v>57</v>
      </c>
      <c r="C10" s="16">
        <v>173</v>
      </c>
      <c r="D10" s="16">
        <v>14</v>
      </c>
      <c r="E10" s="19">
        <f t="shared" si="0"/>
        <v>8.0924855491329488</v>
      </c>
      <c r="F10" s="16"/>
      <c r="G10" s="19">
        <f t="shared" si="1"/>
        <v>0</v>
      </c>
      <c r="H10" s="19">
        <f t="shared" si="2"/>
        <v>4.0462427745664744</v>
      </c>
    </row>
    <row r="11" spans="1:8" ht="19.5" thickBot="1">
      <c r="A11" s="17">
        <v>10</v>
      </c>
      <c r="B11" s="18" t="s">
        <v>58</v>
      </c>
      <c r="C11" s="16">
        <v>87</v>
      </c>
      <c r="D11" s="16">
        <v>4</v>
      </c>
      <c r="E11" s="19">
        <f t="shared" si="0"/>
        <v>4.5977011494252871</v>
      </c>
      <c r="F11" s="16">
        <v>4</v>
      </c>
      <c r="G11" s="19">
        <f t="shared" si="1"/>
        <v>4.5977011494252871</v>
      </c>
      <c r="H11" s="19">
        <f t="shared" si="2"/>
        <v>4.5977011494252871</v>
      </c>
    </row>
    <row r="12" spans="1:8" ht="19.5" thickBot="1">
      <c r="A12" s="17">
        <v>11</v>
      </c>
      <c r="B12" s="18" t="s">
        <v>59</v>
      </c>
      <c r="C12" s="16">
        <v>184</v>
      </c>
      <c r="D12" s="16">
        <v>2</v>
      </c>
      <c r="E12" s="19">
        <f t="shared" si="0"/>
        <v>1.0869565217391304</v>
      </c>
      <c r="F12" s="16">
        <v>16</v>
      </c>
      <c r="G12" s="19">
        <f t="shared" si="1"/>
        <v>8.695652173913043</v>
      </c>
      <c r="H12" s="19">
        <f t="shared" si="2"/>
        <v>4.8913043478260869</v>
      </c>
    </row>
    <row r="13" spans="1:8" ht="19.5" thickBot="1">
      <c r="A13" s="17">
        <v>12</v>
      </c>
      <c r="B13" s="18" t="s">
        <v>60</v>
      </c>
      <c r="C13" s="16">
        <v>109</v>
      </c>
      <c r="D13" s="16">
        <v>5</v>
      </c>
      <c r="E13" s="19">
        <f t="shared" si="0"/>
        <v>4.5871559633027523</v>
      </c>
      <c r="F13" s="16">
        <v>7</v>
      </c>
      <c r="G13" s="19">
        <f t="shared" si="1"/>
        <v>6.4220183486238538</v>
      </c>
      <c r="H13" s="19">
        <f t="shared" si="2"/>
        <v>5.5045871559633035</v>
      </c>
    </row>
    <row r="14" spans="1:8" ht="19.5" thickBot="1">
      <c r="A14" s="17">
        <v>13</v>
      </c>
      <c r="B14" s="18" t="s">
        <v>35</v>
      </c>
      <c r="C14" s="16">
        <v>117</v>
      </c>
      <c r="D14" s="16">
        <v>15</v>
      </c>
      <c r="E14" s="19">
        <f t="shared" si="0"/>
        <v>12.820512820512819</v>
      </c>
      <c r="F14" s="16">
        <v>0</v>
      </c>
      <c r="G14" s="19">
        <f t="shared" si="1"/>
        <v>0</v>
      </c>
      <c r="H14" s="19">
        <f t="shared" si="2"/>
        <v>6.4102564102564097</v>
      </c>
    </row>
    <row r="15" spans="1:8" ht="19.5" thickBot="1">
      <c r="A15" s="17">
        <v>14</v>
      </c>
      <c r="B15" s="18" t="s">
        <v>36</v>
      </c>
      <c r="C15" s="16">
        <v>270</v>
      </c>
      <c r="D15" s="16">
        <v>0</v>
      </c>
      <c r="E15" s="19">
        <f t="shared" si="0"/>
        <v>0</v>
      </c>
      <c r="F15" s="16">
        <v>35</v>
      </c>
      <c r="G15" s="19">
        <f t="shared" si="1"/>
        <v>12.962962962962962</v>
      </c>
      <c r="H15" s="19">
        <f t="shared" si="2"/>
        <v>6.481481481481481</v>
      </c>
    </row>
    <row r="16" spans="1:8" ht="19.5" thickBot="1">
      <c r="A16" s="17">
        <v>15</v>
      </c>
      <c r="B16" s="18" t="s">
        <v>50</v>
      </c>
      <c r="C16" s="16">
        <v>340</v>
      </c>
      <c r="D16" s="16">
        <v>64</v>
      </c>
      <c r="E16" s="19">
        <f t="shared" si="0"/>
        <v>18.823529411764707</v>
      </c>
      <c r="F16" s="16"/>
      <c r="G16" s="19">
        <f t="shared" si="1"/>
        <v>0</v>
      </c>
      <c r="H16" s="19">
        <f t="shared" si="2"/>
        <v>9.4117647058823533</v>
      </c>
    </row>
    <row r="17" spans="1:8" ht="19.5" thickBot="1">
      <c r="A17" s="17">
        <v>16</v>
      </c>
      <c r="B17" s="18" t="s">
        <v>48</v>
      </c>
      <c r="C17" s="16">
        <v>129</v>
      </c>
      <c r="D17" s="16">
        <v>3</v>
      </c>
      <c r="E17" s="19">
        <f t="shared" si="0"/>
        <v>2.3255813953488373</v>
      </c>
      <c r="F17" s="16">
        <v>25</v>
      </c>
      <c r="G17" s="19">
        <f t="shared" si="1"/>
        <v>19.379844961240313</v>
      </c>
      <c r="H17" s="19">
        <f t="shared" si="2"/>
        <v>10.852713178294575</v>
      </c>
    </row>
    <row r="18" spans="1:8" ht="19.5" thickBot="1">
      <c r="A18" s="17">
        <v>17</v>
      </c>
      <c r="B18" s="18" t="s">
        <v>61</v>
      </c>
      <c r="C18" s="16">
        <v>459</v>
      </c>
      <c r="D18" s="16">
        <v>4</v>
      </c>
      <c r="E18" s="19">
        <f t="shared" si="0"/>
        <v>0.8714596949891068</v>
      </c>
      <c r="F18" s="16">
        <v>100</v>
      </c>
      <c r="G18" s="19">
        <f t="shared" si="1"/>
        <v>21.786492374727668</v>
      </c>
      <c r="H18" s="19">
        <f t="shared" si="2"/>
        <v>11.328976034858387</v>
      </c>
    </row>
    <row r="19" spans="1:8" ht="19.5" thickBot="1">
      <c r="A19" s="17">
        <v>18</v>
      </c>
      <c r="B19" s="18" t="s">
        <v>16</v>
      </c>
      <c r="C19" s="16">
        <v>214</v>
      </c>
      <c r="D19" s="16">
        <v>20</v>
      </c>
      <c r="E19" s="19">
        <f t="shared" si="0"/>
        <v>9.3457943925233646</v>
      </c>
      <c r="F19" s="16">
        <v>35</v>
      </c>
      <c r="G19" s="19">
        <f t="shared" si="1"/>
        <v>16.355140186915886</v>
      </c>
      <c r="H19" s="19">
        <f t="shared" si="2"/>
        <v>12.850467289719624</v>
      </c>
    </row>
    <row r="20" spans="1:8" ht="19.5" thickBot="1">
      <c r="A20" s="17">
        <v>19</v>
      </c>
      <c r="B20" s="18" t="s">
        <v>10</v>
      </c>
      <c r="C20" s="16">
        <v>92</v>
      </c>
      <c r="D20" s="16">
        <v>2</v>
      </c>
      <c r="E20" s="19">
        <f t="shared" si="0"/>
        <v>2.1739130434782608</v>
      </c>
      <c r="F20" s="16">
        <v>28</v>
      </c>
      <c r="G20" s="19">
        <f t="shared" si="1"/>
        <v>30.434782608695656</v>
      </c>
      <c r="H20" s="19">
        <f t="shared" si="2"/>
        <v>16.304347826086957</v>
      </c>
    </row>
    <row r="21" spans="1:8" ht="19.5" thickBot="1">
      <c r="A21" s="17">
        <v>20</v>
      </c>
      <c r="B21" s="18" t="s">
        <v>40</v>
      </c>
      <c r="C21" s="16">
        <v>286</v>
      </c>
      <c r="D21" s="16">
        <v>60</v>
      </c>
      <c r="E21" s="19">
        <f t="shared" si="0"/>
        <v>20.97902097902098</v>
      </c>
      <c r="F21" s="16">
        <v>70</v>
      </c>
      <c r="G21" s="19">
        <f t="shared" si="1"/>
        <v>24.475524475524477</v>
      </c>
      <c r="H21" s="19">
        <f t="shared" si="2"/>
        <v>22.727272727272727</v>
      </c>
    </row>
    <row r="22" spans="1:8" ht="19.5" thickBot="1">
      <c r="A22" s="17">
        <v>21</v>
      </c>
      <c r="B22" s="18" t="s">
        <v>37</v>
      </c>
      <c r="C22" s="16">
        <v>193</v>
      </c>
      <c r="D22" s="16">
        <v>41</v>
      </c>
      <c r="E22" s="19">
        <f t="shared" si="0"/>
        <v>21.243523316062177</v>
      </c>
      <c r="F22" s="16">
        <v>60</v>
      </c>
      <c r="G22" s="19">
        <f t="shared" si="1"/>
        <v>31.088082901554404</v>
      </c>
      <c r="H22" s="19">
        <f t="shared" si="2"/>
        <v>26.165803108808291</v>
      </c>
    </row>
    <row r="23" spans="1:8" ht="19.5" thickBot="1">
      <c r="A23" s="17">
        <v>22</v>
      </c>
      <c r="B23" s="18" t="s">
        <v>31</v>
      </c>
      <c r="C23" s="16">
        <v>78</v>
      </c>
      <c r="D23" s="16">
        <v>20</v>
      </c>
      <c r="E23" s="16">
        <f t="shared" si="0"/>
        <v>25.641025641025639</v>
      </c>
      <c r="F23" s="16">
        <v>21</v>
      </c>
      <c r="G23" s="19">
        <f t="shared" si="1"/>
        <v>26.923076923076923</v>
      </c>
      <c r="H23" s="19">
        <f t="shared" si="2"/>
        <v>26.282051282051281</v>
      </c>
    </row>
    <row r="24" spans="1:8" ht="19.5" thickBot="1">
      <c r="A24" s="17">
        <v>23</v>
      </c>
      <c r="B24" s="18" t="s">
        <v>45</v>
      </c>
      <c r="C24" s="16">
        <v>169</v>
      </c>
      <c r="D24" s="16">
        <v>7</v>
      </c>
      <c r="E24" s="19">
        <f t="shared" si="0"/>
        <v>4.1420118343195274</v>
      </c>
      <c r="F24" s="16">
        <v>82</v>
      </c>
      <c r="G24" s="19">
        <f t="shared" si="1"/>
        <v>48.520710059171599</v>
      </c>
      <c r="H24" s="19">
        <f t="shared" si="2"/>
        <v>26.331360946745562</v>
      </c>
    </row>
    <row r="25" spans="1:8" ht="19.5" thickBot="1">
      <c r="A25" s="17">
        <v>24</v>
      </c>
      <c r="B25" s="18" t="s">
        <v>62</v>
      </c>
      <c r="C25" s="16">
        <v>141</v>
      </c>
      <c r="D25" s="16">
        <v>0</v>
      </c>
      <c r="E25" s="19">
        <f t="shared" si="0"/>
        <v>0</v>
      </c>
      <c r="F25" s="16">
        <v>82</v>
      </c>
      <c r="G25" s="19">
        <f t="shared" si="1"/>
        <v>58.156028368794324</v>
      </c>
      <c r="H25" s="19">
        <f t="shared" si="2"/>
        <v>29.078014184397162</v>
      </c>
    </row>
    <row r="26" spans="1:8" ht="19.5" thickBot="1">
      <c r="A26" s="17">
        <v>25</v>
      </c>
      <c r="B26" s="18" t="s">
        <v>63</v>
      </c>
      <c r="C26" s="16">
        <v>285</v>
      </c>
      <c r="D26" s="16">
        <v>144</v>
      </c>
      <c r="E26" s="19">
        <f t="shared" si="0"/>
        <v>50.526315789473685</v>
      </c>
      <c r="F26" s="16">
        <v>45</v>
      </c>
      <c r="G26" s="19">
        <f t="shared" si="1"/>
        <v>15.789473684210526</v>
      </c>
      <c r="H26" s="19">
        <f t="shared" si="2"/>
        <v>33.157894736842103</v>
      </c>
    </row>
    <row r="27" spans="1:8" ht="19.5" thickBot="1">
      <c r="A27" s="17">
        <v>26</v>
      </c>
      <c r="B27" s="18" t="s">
        <v>46</v>
      </c>
      <c r="C27" s="16">
        <v>600</v>
      </c>
      <c r="D27" s="16">
        <v>185</v>
      </c>
      <c r="E27" s="19">
        <f t="shared" si="0"/>
        <v>30.833333333333336</v>
      </c>
      <c r="F27" s="16">
        <v>331</v>
      </c>
      <c r="G27" s="19">
        <f t="shared" si="1"/>
        <v>55.166666666666664</v>
      </c>
      <c r="H27" s="19">
        <f t="shared" si="2"/>
        <v>43</v>
      </c>
    </row>
    <row r="28" spans="1:8" ht="19.5" thickBot="1">
      <c r="A28" s="17">
        <v>27</v>
      </c>
      <c r="B28" s="18" t="s">
        <v>49</v>
      </c>
      <c r="C28" s="16">
        <v>362</v>
      </c>
      <c r="D28" s="16">
        <v>7</v>
      </c>
      <c r="E28" s="19">
        <f t="shared" si="0"/>
        <v>1.9337016574585635</v>
      </c>
      <c r="F28" s="16">
        <v>362</v>
      </c>
      <c r="G28" s="19">
        <f t="shared" si="1"/>
        <v>100</v>
      </c>
      <c r="H28" s="19">
        <f t="shared" si="2"/>
        <v>50.966850828729285</v>
      </c>
    </row>
    <row r="29" spans="1:8" ht="19.5" thickBot="1">
      <c r="A29" s="17">
        <v>28</v>
      </c>
      <c r="B29" s="18" t="s">
        <v>9</v>
      </c>
      <c r="C29" s="16">
        <v>175</v>
      </c>
      <c r="D29" s="16">
        <v>100</v>
      </c>
      <c r="E29" s="19">
        <f t="shared" si="0"/>
        <v>57.142857142857139</v>
      </c>
      <c r="F29" s="16">
        <v>150</v>
      </c>
      <c r="G29" s="19">
        <f t="shared" si="1"/>
        <v>85.714285714285708</v>
      </c>
      <c r="H29" s="19">
        <f t="shared" si="2"/>
        <v>71.428571428571416</v>
      </c>
    </row>
    <row r="30" spans="1:8" ht="19.5" thickBot="1">
      <c r="A30" s="17">
        <v>29</v>
      </c>
      <c r="B30" s="18" t="s">
        <v>64</v>
      </c>
      <c r="C30" s="16">
        <v>278</v>
      </c>
      <c r="D30" s="16">
        <v>270</v>
      </c>
      <c r="E30" s="19">
        <f t="shared" si="0"/>
        <v>97.122302158273371</v>
      </c>
      <c r="F30" s="16">
        <v>270</v>
      </c>
      <c r="G30" s="19">
        <f t="shared" si="1"/>
        <v>97.122302158273371</v>
      </c>
      <c r="H30" s="19">
        <f t="shared" si="2"/>
        <v>97.122302158273371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0"/>
  <sheetViews>
    <sheetView rightToLeft="1" topLeftCell="A4" workbookViewId="0">
      <selection activeCell="C17" sqref="C17"/>
    </sheetView>
  </sheetViews>
  <sheetFormatPr defaultRowHeight="15"/>
  <cols>
    <col min="2" max="2" width="34.140625" bestFit="1" customWidth="1"/>
    <col min="3" max="3" width="12" bestFit="1" customWidth="1"/>
  </cols>
  <sheetData>
    <row r="1" spans="1:3" ht="22.5">
      <c r="A1" s="20" t="s">
        <v>17</v>
      </c>
      <c r="B1" s="20"/>
    </row>
    <row r="2" spans="1:3" ht="22.5">
      <c r="A2" s="20" t="s">
        <v>18</v>
      </c>
      <c r="B2" s="20"/>
    </row>
    <row r="3" spans="1:3" ht="22.5">
      <c r="A3" s="20" t="s">
        <v>19</v>
      </c>
      <c r="B3" s="20"/>
    </row>
    <row r="4" spans="1:3" ht="22.5">
      <c r="A4" s="20" t="s">
        <v>20</v>
      </c>
      <c r="B4" s="20"/>
    </row>
    <row r="6" spans="1:3" ht="16.5" customHeight="1">
      <c r="A6" s="22" t="s">
        <v>21</v>
      </c>
      <c r="B6" s="22"/>
      <c r="C6" s="22"/>
    </row>
    <row r="7" spans="1:3" ht="16.5" customHeight="1">
      <c r="A7" s="21" t="s">
        <v>52</v>
      </c>
      <c r="B7" s="21"/>
      <c r="C7" s="21"/>
    </row>
    <row r="8" spans="1:3" ht="15.75" thickBot="1"/>
    <row r="9" spans="1:3" ht="25.5" thickBot="1">
      <c r="A9" s="23" t="s">
        <v>1</v>
      </c>
      <c r="B9" s="23" t="s">
        <v>2</v>
      </c>
      <c r="C9" s="11" t="s">
        <v>67</v>
      </c>
    </row>
    <row r="10" spans="1:3" ht="25.5" thickBot="1">
      <c r="A10" s="24"/>
      <c r="B10" s="24"/>
      <c r="C10" s="3" t="s">
        <v>22</v>
      </c>
    </row>
    <row r="11" spans="1:3" ht="24.95" customHeight="1" thickBot="1">
      <c r="A11" s="11">
        <v>1</v>
      </c>
      <c r="B11" s="5" t="s">
        <v>53</v>
      </c>
      <c r="C11" s="4">
        <v>0</v>
      </c>
    </row>
    <row r="12" spans="1:3" ht="24.95" customHeight="1" thickBot="1">
      <c r="A12" s="12">
        <v>2</v>
      </c>
      <c r="B12" s="5" t="s">
        <v>8</v>
      </c>
      <c r="C12" s="4">
        <v>0</v>
      </c>
    </row>
    <row r="13" spans="1:3" ht="24.95" customHeight="1" thickBot="1">
      <c r="A13" s="12">
        <v>3</v>
      </c>
      <c r="B13" s="5" t="s">
        <v>54</v>
      </c>
      <c r="C13" s="4">
        <v>0</v>
      </c>
    </row>
    <row r="14" spans="1:3" ht="24.95" customHeight="1" thickBot="1">
      <c r="A14" s="12">
        <v>4</v>
      </c>
      <c r="B14" s="5" t="s">
        <v>55</v>
      </c>
      <c r="C14" s="4">
        <v>2</v>
      </c>
    </row>
    <row r="15" spans="1:3" ht="24.95" customHeight="1" thickBot="1">
      <c r="A15" s="12">
        <v>5</v>
      </c>
      <c r="B15" s="5" t="s">
        <v>42</v>
      </c>
      <c r="C15" s="4">
        <v>2</v>
      </c>
    </row>
    <row r="16" spans="1:3" ht="24.95" customHeight="1" thickBot="1">
      <c r="A16" s="12">
        <v>6</v>
      </c>
      <c r="B16" s="5" t="s">
        <v>39</v>
      </c>
      <c r="C16" s="4">
        <v>2</v>
      </c>
    </row>
    <row r="17" spans="1:3" ht="24.95" customHeight="1" thickBot="1">
      <c r="A17" s="12">
        <v>7</v>
      </c>
      <c r="B17" s="5" t="s">
        <v>56</v>
      </c>
      <c r="C17" s="4">
        <v>3</v>
      </c>
    </row>
    <row r="18" spans="1:3" ht="24.95" customHeight="1" thickBot="1">
      <c r="A18" s="12">
        <v>8</v>
      </c>
      <c r="B18" s="5" t="s">
        <v>30</v>
      </c>
      <c r="C18" s="4">
        <v>4</v>
      </c>
    </row>
    <row r="19" spans="1:3" ht="24.95" customHeight="1" thickBot="1">
      <c r="A19" s="12">
        <v>9</v>
      </c>
      <c r="B19" s="5" t="s">
        <v>57</v>
      </c>
      <c r="C19" s="4">
        <v>4</v>
      </c>
    </row>
    <row r="20" spans="1:3" ht="24.95" customHeight="1" thickBot="1">
      <c r="A20" s="12">
        <v>10</v>
      </c>
      <c r="B20" s="5" t="s">
        <v>58</v>
      </c>
      <c r="C20" s="4">
        <v>5</v>
      </c>
    </row>
    <row r="21" spans="1:3" ht="24.95" customHeight="1" thickBot="1">
      <c r="A21" s="12">
        <v>11</v>
      </c>
      <c r="B21" s="5" t="s">
        <v>59</v>
      </c>
      <c r="C21" s="4">
        <v>5</v>
      </c>
    </row>
    <row r="22" spans="1:3" ht="24.95" customHeight="1" thickBot="1">
      <c r="A22" s="12">
        <v>12</v>
      </c>
      <c r="B22" s="5" t="s">
        <v>60</v>
      </c>
      <c r="C22" s="4">
        <v>6</v>
      </c>
    </row>
    <row r="23" spans="1:3" ht="24.95" customHeight="1" thickBot="1">
      <c r="A23" s="12">
        <v>13</v>
      </c>
      <c r="B23" s="5" t="s">
        <v>35</v>
      </c>
      <c r="C23" s="4">
        <v>6</v>
      </c>
    </row>
    <row r="24" spans="1:3" ht="24.95" customHeight="1" thickBot="1">
      <c r="A24" s="12">
        <v>14</v>
      </c>
      <c r="B24" s="5" t="s">
        <v>36</v>
      </c>
      <c r="C24" s="4">
        <v>6</v>
      </c>
    </row>
    <row r="25" spans="1:3" ht="24.95" customHeight="1" thickBot="1">
      <c r="A25" s="12">
        <v>15</v>
      </c>
      <c r="B25" s="5" t="s">
        <v>50</v>
      </c>
      <c r="C25" s="4">
        <v>9</v>
      </c>
    </row>
    <row r="26" spans="1:3" ht="24.95" customHeight="1" thickBot="1">
      <c r="A26" s="12">
        <v>16</v>
      </c>
      <c r="B26" s="5" t="s">
        <v>48</v>
      </c>
      <c r="C26" s="4">
        <v>11</v>
      </c>
    </row>
    <row r="27" spans="1:3" ht="24.95" customHeight="1" thickBot="1">
      <c r="A27" s="12">
        <v>17</v>
      </c>
      <c r="B27" s="5" t="s">
        <v>61</v>
      </c>
      <c r="C27" s="4">
        <v>11</v>
      </c>
    </row>
    <row r="28" spans="1:3" ht="24.95" customHeight="1" thickBot="1">
      <c r="A28" s="12">
        <v>18</v>
      </c>
      <c r="B28" s="5" t="s">
        <v>16</v>
      </c>
      <c r="C28" s="4">
        <v>13</v>
      </c>
    </row>
    <row r="29" spans="1:3" ht="24.95" customHeight="1" thickBot="1">
      <c r="A29" s="12">
        <v>19</v>
      </c>
      <c r="B29" s="5" t="s">
        <v>10</v>
      </c>
      <c r="C29" s="4">
        <v>16</v>
      </c>
    </row>
    <row r="30" spans="1:3" ht="24.95" customHeight="1" thickBot="1">
      <c r="A30" s="12">
        <v>20</v>
      </c>
      <c r="B30" s="5" t="s">
        <v>40</v>
      </c>
      <c r="C30" s="13">
        <v>23</v>
      </c>
    </row>
    <row r="31" spans="1:3" ht="24.95" customHeight="1" thickBot="1">
      <c r="A31" s="12">
        <v>21</v>
      </c>
      <c r="B31" s="5" t="s">
        <v>37</v>
      </c>
      <c r="C31" s="13">
        <v>26</v>
      </c>
    </row>
    <row r="32" spans="1:3" ht="24.95" customHeight="1" thickBot="1">
      <c r="A32" s="12">
        <v>22</v>
      </c>
      <c r="B32" s="5" t="s">
        <v>31</v>
      </c>
      <c r="C32" s="13">
        <v>26</v>
      </c>
    </row>
    <row r="33" spans="1:3" ht="24.95" customHeight="1" thickBot="1">
      <c r="A33" s="12">
        <v>23</v>
      </c>
      <c r="B33" s="5" t="s">
        <v>45</v>
      </c>
      <c r="C33" s="13">
        <v>26</v>
      </c>
    </row>
    <row r="34" spans="1:3" ht="24.95" customHeight="1" thickBot="1">
      <c r="A34" s="12">
        <v>24</v>
      </c>
      <c r="B34" s="5" t="s">
        <v>62</v>
      </c>
      <c r="C34" s="13">
        <v>29</v>
      </c>
    </row>
    <row r="35" spans="1:3" ht="24.95" customHeight="1" thickBot="1">
      <c r="A35" s="12">
        <v>25</v>
      </c>
      <c r="B35" s="5" t="s">
        <v>63</v>
      </c>
      <c r="C35" s="13">
        <v>33</v>
      </c>
    </row>
    <row r="36" spans="1:3" ht="24.95" customHeight="1" thickBot="1">
      <c r="A36" s="12">
        <v>26</v>
      </c>
      <c r="B36" s="5" t="s">
        <v>46</v>
      </c>
      <c r="C36" s="13">
        <v>43</v>
      </c>
    </row>
    <row r="37" spans="1:3" ht="24.95" customHeight="1" thickBot="1">
      <c r="A37" s="12">
        <v>27</v>
      </c>
      <c r="B37" s="5" t="s">
        <v>49</v>
      </c>
      <c r="C37" s="13">
        <v>51</v>
      </c>
    </row>
    <row r="38" spans="1:3" ht="24.95" customHeight="1" thickBot="1">
      <c r="A38" s="12">
        <v>28</v>
      </c>
      <c r="B38" s="5" t="s">
        <v>9</v>
      </c>
      <c r="C38" s="13">
        <v>71</v>
      </c>
    </row>
    <row r="39" spans="1:3" ht="24.95" customHeight="1" thickBot="1">
      <c r="A39" s="12">
        <v>29</v>
      </c>
      <c r="B39" s="5" t="s">
        <v>64</v>
      </c>
      <c r="C39" s="13">
        <v>97</v>
      </c>
    </row>
    <row r="40" spans="1:3" ht="22.5" hidden="1">
      <c r="A40" s="14">
        <v>30</v>
      </c>
      <c r="B40" s="15" t="s">
        <v>65</v>
      </c>
    </row>
  </sheetData>
  <mergeCells count="8">
    <mergeCell ref="A9:A10"/>
    <mergeCell ref="B9:B10"/>
    <mergeCell ref="A3:B3"/>
    <mergeCell ref="A4:B4"/>
    <mergeCell ref="A7:C7"/>
    <mergeCell ref="A1:B1"/>
    <mergeCell ref="A2:B2"/>
    <mergeCell ref="A6:C6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0"/>
  <sheetViews>
    <sheetView rightToLeft="1" topLeftCell="A16" workbookViewId="0">
      <selection activeCell="E33" sqref="E33"/>
    </sheetView>
  </sheetViews>
  <sheetFormatPr defaultRowHeight="15"/>
  <cols>
    <col min="2" max="2" width="34.140625" bestFit="1" customWidth="1"/>
    <col min="3" max="3" width="10.7109375" bestFit="1" customWidth="1"/>
  </cols>
  <sheetData>
    <row r="1" spans="1:3" ht="22.5">
      <c r="A1" s="20" t="s">
        <v>17</v>
      </c>
      <c r="B1" s="20"/>
    </row>
    <row r="2" spans="1:3" ht="22.5">
      <c r="A2" s="20" t="s">
        <v>18</v>
      </c>
      <c r="B2" s="20"/>
    </row>
    <row r="3" spans="1:3" ht="22.5">
      <c r="A3" s="20" t="s">
        <v>19</v>
      </c>
      <c r="B3" s="20"/>
    </row>
    <row r="4" spans="1:3" ht="22.5">
      <c r="A4" s="20" t="s">
        <v>20</v>
      </c>
      <c r="B4" s="20"/>
    </row>
    <row r="6" spans="1:3" ht="16.5" customHeight="1">
      <c r="A6" s="22" t="s">
        <v>21</v>
      </c>
      <c r="B6" s="22"/>
      <c r="C6" s="22"/>
    </row>
    <row r="7" spans="1:3" ht="16.5" customHeight="1">
      <c r="A7" s="21" t="s">
        <v>52</v>
      </c>
      <c r="B7" s="21"/>
      <c r="C7" s="21"/>
    </row>
    <row r="8" spans="1:3" ht="15.75" thickBot="1"/>
    <row r="9" spans="1:3" ht="25.5" thickBot="1">
      <c r="A9" s="23" t="s">
        <v>1</v>
      </c>
      <c r="B9" s="23" t="s">
        <v>2</v>
      </c>
      <c r="C9" s="11" t="s">
        <v>66</v>
      </c>
    </row>
    <row r="10" spans="1:3" ht="25.5" thickBot="1">
      <c r="A10" s="24"/>
      <c r="B10" s="24"/>
      <c r="C10" s="3" t="s">
        <v>22</v>
      </c>
    </row>
    <row r="11" spans="1:3" ht="24.95" customHeight="1" thickBot="1">
      <c r="A11" s="11">
        <v>1</v>
      </c>
      <c r="B11" s="5" t="s">
        <v>53</v>
      </c>
      <c r="C11" s="4">
        <v>1</v>
      </c>
    </row>
    <row r="12" spans="1:3" ht="24.95" customHeight="1" thickBot="1">
      <c r="A12" s="12">
        <v>2</v>
      </c>
      <c r="B12" s="5" t="s">
        <v>8</v>
      </c>
      <c r="C12" s="4">
        <v>1</v>
      </c>
    </row>
    <row r="13" spans="1:3" ht="24.95" customHeight="1" thickBot="1">
      <c r="A13" s="12">
        <v>3</v>
      </c>
      <c r="B13" s="5" t="s">
        <v>54</v>
      </c>
      <c r="C13" s="4">
        <v>1</v>
      </c>
    </row>
    <row r="14" spans="1:3" ht="24.95" customHeight="1" thickBot="1">
      <c r="A14" s="12">
        <v>4</v>
      </c>
      <c r="B14" s="5" t="s">
        <v>55</v>
      </c>
      <c r="C14" s="4">
        <v>2</v>
      </c>
    </row>
    <row r="15" spans="1:3" ht="24.95" customHeight="1" thickBot="1">
      <c r="A15" s="12">
        <v>5</v>
      </c>
      <c r="B15" s="5" t="s">
        <v>42</v>
      </c>
      <c r="C15" s="4">
        <v>2</v>
      </c>
    </row>
    <row r="16" spans="1:3" ht="24.95" customHeight="1" thickBot="1">
      <c r="A16" s="12">
        <v>6</v>
      </c>
      <c r="B16" s="5" t="s">
        <v>39</v>
      </c>
      <c r="C16" s="4">
        <v>2</v>
      </c>
    </row>
    <row r="17" spans="1:3" ht="24.95" customHeight="1" thickBot="1">
      <c r="A17" s="12">
        <v>7</v>
      </c>
      <c r="B17" s="5" t="s">
        <v>56</v>
      </c>
      <c r="C17" s="4">
        <v>3</v>
      </c>
    </row>
    <row r="18" spans="1:3" ht="24.95" customHeight="1" thickBot="1">
      <c r="A18" s="12">
        <v>8</v>
      </c>
      <c r="B18" s="5" t="s">
        <v>30</v>
      </c>
      <c r="C18" s="4">
        <v>4</v>
      </c>
    </row>
    <row r="19" spans="1:3" ht="24.95" customHeight="1" thickBot="1">
      <c r="A19" s="12">
        <v>9</v>
      </c>
      <c r="B19" s="5" t="s">
        <v>57</v>
      </c>
      <c r="C19" s="4">
        <v>4</v>
      </c>
    </row>
    <row r="20" spans="1:3" ht="24.95" customHeight="1" thickBot="1">
      <c r="A20" s="12">
        <v>10</v>
      </c>
      <c r="B20" s="5" t="s">
        <v>58</v>
      </c>
      <c r="C20" s="4">
        <v>5</v>
      </c>
    </row>
    <row r="21" spans="1:3" ht="24.95" customHeight="1" thickBot="1">
      <c r="A21" s="12">
        <v>11</v>
      </c>
      <c r="B21" s="5" t="s">
        <v>59</v>
      </c>
      <c r="C21" s="4">
        <v>5</v>
      </c>
    </row>
    <row r="22" spans="1:3" ht="24.95" customHeight="1" thickBot="1">
      <c r="A22" s="12">
        <v>12</v>
      </c>
      <c r="B22" s="5" t="s">
        <v>60</v>
      </c>
      <c r="C22" s="4">
        <v>6</v>
      </c>
    </row>
    <row r="23" spans="1:3" ht="24.95" customHeight="1" thickBot="1">
      <c r="A23" s="12">
        <v>13</v>
      </c>
      <c r="B23" s="5" t="s">
        <v>35</v>
      </c>
      <c r="C23" s="4">
        <v>6</v>
      </c>
    </row>
    <row r="24" spans="1:3" ht="24.95" customHeight="1" thickBot="1">
      <c r="A24" s="12">
        <v>14</v>
      </c>
      <c r="B24" s="5" t="s">
        <v>36</v>
      </c>
      <c r="C24" s="4">
        <v>6</v>
      </c>
    </row>
    <row r="25" spans="1:3" ht="24.95" customHeight="1" thickBot="1">
      <c r="A25" s="12">
        <v>15</v>
      </c>
      <c r="B25" s="5" t="s">
        <v>50</v>
      </c>
      <c r="C25" s="4">
        <v>7</v>
      </c>
    </row>
    <row r="26" spans="1:3" ht="24.95" customHeight="1" thickBot="1">
      <c r="A26" s="12">
        <v>16</v>
      </c>
      <c r="B26" s="5" t="s">
        <v>48</v>
      </c>
      <c r="C26" s="4">
        <v>8</v>
      </c>
    </row>
    <row r="27" spans="1:3" ht="24.95" customHeight="1" thickBot="1">
      <c r="A27" s="12">
        <v>17</v>
      </c>
      <c r="B27" s="5" t="s">
        <v>61</v>
      </c>
      <c r="C27" s="4">
        <v>8</v>
      </c>
    </row>
    <row r="28" spans="1:3" ht="24.95" customHeight="1" thickBot="1">
      <c r="A28" s="12">
        <v>18</v>
      </c>
      <c r="B28" s="5" t="s">
        <v>16</v>
      </c>
      <c r="C28" s="4">
        <v>9</v>
      </c>
    </row>
    <row r="29" spans="1:3" ht="24.95" customHeight="1" thickBot="1">
      <c r="A29" s="12">
        <v>19</v>
      </c>
      <c r="B29" s="5" t="s">
        <v>10</v>
      </c>
      <c r="C29" s="4">
        <v>10</v>
      </c>
    </row>
    <row r="30" spans="1:3" ht="24.95" customHeight="1" thickBot="1">
      <c r="A30" s="12">
        <v>20</v>
      </c>
      <c r="B30" s="5" t="s">
        <v>40</v>
      </c>
      <c r="C30" s="13">
        <v>11</v>
      </c>
    </row>
    <row r="31" spans="1:3" ht="24.95" customHeight="1" thickBot="1">
      <c r="A31" s="12">
        <v>21</v>
      </c>
      <c r="B31" s="5" t="s">
        <v>37</v>
      </c>
      <c r="C31" s="13">
        <v>12</v>
      </c>
    </row>
    <row r="32" spans="1:3" ht="24.95" customHeight="1" thickBot="1">
      <c r="A32" s="12">
        <v>22</v>
      </c>
      <c r="B32" s="5" t="s">
        <v>31</v>
      </c>
      <c r="C32" s="13">
        <v>12</v>
      </c>
    </row>
    <row r="33" spans="1:3" ht="24.95" customHeight="1" thickBot="1">
      <c r="A33" s="12">
        <v>23</v>
      </c>
      <c r="B33" s="5" t="s">
        <v>45</v>
      </c>
      <c r="C33" s="13">
        <v>12</v>
      </c>
    </row>
    <row r="34" spans="1:3" ht="24.95" customHeight="1" thickBot="1">
      <c r="A34" s="12">
        <v>24</v>
      </c>
      <c r="B34" s="5" t="s">
        <v>62</v>
      </c>
      <c r="C34" s="13">
        <v>13</v>
      </c>
    </row>
    <row r="35" spans="1:3" ht="24.95" customHeight="1" thickBot="1">
      <c r="A35" s="12">
        <v>25</v>
      </c>
      <c r="B35" s="5" t="s">
        <v>63</v>
      </c>
      <c r="C35" s="13">
        <v>14</v>
      </c>
    </row>
    <row r="36" spans="1:3" ht="24.95" customHeight="1" thickBot="1">
      <c r="A36" s="12">
        <v>26</v>
      </c>
      <c r="B36" s="5" t="s">
        <v>46</v>
      </c>
      <c r="C36" s="13">
        <v>15</v>
      </c>
    </row>
    <row r="37" spans="1:3" ht="24.95" customHeight="1" thickBot="1">
      <c r="A37" s="12">
        <v>27</v>
      </c>
      <c r="B37" s="5" t="s">
        <v>49</v>
      </c>
      <c r="C37" s="13">
        <v>16</v>
      </c>
    </row>
    <row r="38" spans="1:3" ht="24.95" customHeight="1" thickBot="1">
      <c r="A38" s="12">
        <v>28</v>
      </c>
      <c r="B38" s="5" t="s">
        <v>9</v>
      </c>
      <c r="C38" s="13">
        <v>17</v>
      </c>
    </row>
    <row r="39" spans="1:3" ht="24.95" customHeight="1" thickBot="1">
      <c r="A39" s="12">
        <v>29</v>
      </c>
      <c r="B39" s="5" t="s">
        <v>64</v>
      </c>
      <c r="C39" s="13">
        <v>18</v>
      </c>
    </row>
    <row r="40" spans="1:3" ht="22.5" hidden="1">
      <c r="A40" s="14">
        <v>30</v>
      </c>
      <c r="B40" s="15" t="s">
        <v>65</v>
      </c>
    </row>
  </sheetData>
  <mergeCells count="8">
    <mergeCell ref="A9:A10"/>
    <mergeCell ref="B9:B10"/>
    <mergeCell ref="A1:B1"/>
    <mergeCell ref="A2:B2"/>
    <mergeCell ref="A3:B3"/>
    <mergeCell ref="A4:B4"/>
    <mergeCell ref="A6:C6"/>
    <mergeCell ref="A7:C7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3"/>
  <sheetViews>
    <sheetView rightToLeft="1" tabSelected="1" workbookViewId="0">
      <selection activeCell="C10" sqref="C10"/>
    </sheetView>
  </sheetViews>
  <sheetFormatPr defaultColWidth="9" defaultRowHeight="15"/>
  <cols>
    <col min="1" max="1" width="3.85546875" style="1" bestFit="1" customWidth="1"/>
    <col min="2" max="2" width="36.7109375" style="1" customWidth="1"/>
    <col min="3" max="3" width="10.28515625" style="1" bestFit="1" customWidth="1"/>
    <col min="4" max="4" width="8.7109375" style="1" bestFit="1" customWidth="1"/>
    <col min="5" max="5" width="13.42578125" style="1" customWidth="1"/>
    <col min="6" max="6" width="8.140625" style="1" bestFit="1" customWidth="1"/>
    <col min="7" max="7" width="8.7109375" style="1" bestFit="1" customWidth="1"/>
    <col min="8" max="8" width="13.85546875" style="1" customWidth="1"/>
    <col min="9" max="16384" width="9" style="1"/>
  </cols>
  <sheetData>
    <row r="1" spans="1:18" ht="24">
      <c r="A1" s="25" t="s">
        <v>17</v>
      </c>
      <c r="B1" s="25"/>
      <c r="C1"/>
      <c r="D1"/>
      <c r="E1"/>
      <c r="F1"/>
      <c r="G1"/>
      <c r="H1"/>
    </row>
    <row r="2" spans="1:18" ht="24">
      <c r="A2" s="25" t="s">
        <v>0</v>
      </c>
      <c r="B2" s="25"/>
      <c r="C2"/>
      <c r="D2"/>
      <c r="E2"/>
      <c r="F2"/>
      <c r="G2"/>
      <c r="H2"/>
    </row>
    <row r="3" spans="1:18" ht="24">
      <c r="A3" s="25" t="s">
        <v>23</v>
      </c>
      <c r="B3" s="25"/>
      <c r="C3"/>
      <c r="D3"/>
      <c r="E3"/>
      <c r="F3"/>
      <c r="G3"/>
      <c r="H3"/>
    </row>
    <row r="4" spans="1:18" ht="24">
      <c r="A4" s="25" t="s">
        <v>24</v>
      </c>
      <c r="B4" s="25"/>
      <c r="C4"/>
      <c r="D4"/>
      <c r="E4"/>
      <c r="F4"/>
      <c r="G4"/>
      <c r="H4"/>
    </row>
    <row r="5" spans="1:18" ht="16.5" customHeight="1">
      <c r="A5" s="26" t="s">
        <v>51</v>
      </c>
      <c r="B5" s="26"/>
      <c r="C5" s="26"/>
      <c r="D5" s="26"/>
      <c r="E5" s="26"/>
      <c r="F5" s="26"/>
      <c r="G5" s="26"/>
      <c r="H5" s="26"/>
    </row>
    <row r="6" spans="1:18" ht="16.5" customHeight="1">
      <c r="A6" s="26" t="s">
        <v>25</v>
      </c>
      <c r="B6" s="26"/>
      <c r="C6" s="26"/>
      <c r="D6" s="26"/>
      <c r="E6" s="26"/>
      <c r="F6" s="26"/>
      <c r="G6" s="26"/>
      <c r="H6" s="26"/>
    </row>
    <row r="7" spans="1:18" ht="15.75" thickBot="1">
      <c r="A7"/>
      <c r="B7"/>
      <c r="C7"/>
      <c r="D7"/>
      <c r="E7"/>
      <c r="F7"/>
      <c r="G7"/>
      <c r="H7"/>
    </row>
    <row r="8" spans="1:18" ht="22.5" thickBot="1">
      <c r="A8" s="28" t="s">
        <v>1</v>
      </c>
      <c r="B8" s="30" t="s">
        <v>2</v>
      </c>
      <c r="C8" s="32" t="s">
        <v>11</v>
      </c>
      <c r="D8" s="33"/>
      <c r="E8" s="30" t="s">
        <v>12</v>
      </c>
      <c r="F8" s="32" t="s">
        <v>13</v>
      </c>
      <c r="G8" s="33"/>
      <c r="H8" s="30" t="s">
        <v>12</v>
      </c>
      <c r="R8" s="1" t="str">
        <f>IF(AND(T8&lt;&gt;"",U8&lt;&gt;""),T8-U8,"")</f>
        <v/>
      </c>
    </row>
    <row r="9" spans="1:18" ht="22.5" thickBot="1">
      <c r="A9" s="29"/>
      <c r="B9" s="31"/>
      <c r="C9" s="2" t="s">
        <v>22</v>
      </c>
      <c r="D9" s="2" t="s">
        <v>26</v>
      </c>
      <c r="E9" s="31"/>
      <c r="F9" s="2" t="s">
        <v>22</v>
      </c>
      <c r="G9" s="2" t="s">
        <v>26</v>
      </c>
      <c r="H9" s="31"/>
    </row>
    <row r="10" spans="1:18" ht="24.95" customHeight="1" thickBot="1">
      <c r="A10" s="6">
        <v>1</v>
      </c>
      <c r="B10" s="7" t="s">
        <v>27</v>
      </c>
      <c r="C10" s="8"/>
      <c r="D10" s="8"/>
      <c r="E10" s="9"/>
      <c r="F10" s="8"/>
      <c r="G10" s="8"/>
      <c r="H10" s="10">
        <f t="shared" ref="H10:H39" si="0">IF(B10="","",ABS(G10-F10))</f>
        <v>0</v>
      </c>
    </row>
    <row r="11" spans="1:18" ht="24.95" customHeight="1" thickBot="1">
      <c r="A11" s="6">
        <v>2</v>
      </c>
      <c r="B11" s="7" t="s">
        <v>28</v>
      </c>
      <c r="C11" s="8"/>
      <c r="D11" s="8"/>
      <c r="E11" s="9"/>
      <c r="F11" s="8"/>
      <c r="G11" s="8"/>
      <c r="H11" s="10">
        <f t="shared" si="0"/>
        <v>0</v>
      </c>
    </row>
    <row r="12" spans="1:18" ht="24.95" customHeight="1" thickBot="1">
      <c r="A12" s="6">
        <v>3</v>
      </c>
      <c r="B12" s="7" t="s">
        <v>29</v>
      </c>
      <c r="C12" s="8"/>
      <c r="D12" s="8"/>
      <c r="E12" s="9"/>
      <c r="F12" s="8"/>
      <c r="G12" s="8"/>
      <c r="H12" s="10">
        <f t="shared" si="0"/>
        <v>0</v>
      </c>
    </row>
    <row r="13" spans="1:18" ht="24.95" customHeight="1" thickBot="1">
      <c r="A13" s="6">
        <v>4</v>
      </c>
      <c r="B13" s="7" t="s">
        <v>16</v>
      </c>
      <c r="C13" s="8"/>
      <c r="D13" s="8"/>
      <c r="E13" s="9"/>
      <c r="F13" s="8"/>
      <c r="G13" s="8"/>
      <c r="H13" s="10">
        <f t="shared" si="0"/>
        <v>0</v>
      </c>
    </row>
    <row r="14" spans="1:18" ht="24.95" customHeight="1" thickBot="1">
      <c r="A14" s="6">
        <v>5</v>
      </c>
      <c r="B14" s="7" t="s">
        <v>30</v>
      </c>
      <c r="C14" s="8"/>
      <c r="D14" s="8"/>
      <c r="E14" s="9"/>
      <c r="F14" s="8"/>
      <c r="G14" s="8"/>
      <c r="H14" s="10">
        <f t="shared" si="0"/>
        <v>0</v>
      </c>
    </row>
    <row r="15" spans="1:18" ht="24.95" customHeight="1" thickBot="1">
      <c r="A15" s="6">
        <v>6</v>
      </c>
      <c r="B15" s="7" t="s">
        <v>15</v>
      </c>
      <c r="C15" s="8"/>
      <c r="D15" s="8"/>
      <c r="E15" s="9"/>
      <c r="F15" s="8"/>
      <c r="G15" s="8"/>
      <c r="H15" s="10">
        <f t="shared" si="0"/>
        <v>0</v>
      </c>
    </row>
    <row r="16" spans="1:18" ht="24.75" thickBot="1">
      <c r="A16" s="6">
        <v>7</v>
      </c>
      <c r="B16" s="7" t="s">
        <v>31</v>
      </c>
      <c r="C16" s="8"/>
      <c r="D16" s="8"/>
      <c r="E16" s="9"/>
      <c r="F16" s="8"/>
      <c r="G16" s="8"/>
      <c r="H16" s="10">
        <f t="shared" si="0"/>
        <v>0</v>
      </c>
    </row>
    <row r="17" spans="1:8" ht="24.75" thickBot="1">
      <c r="A17" s="6">
        <v>8</v>
      </c>
      <c r="B17" s="7" t="s">
        <v>32</v>
      </c>
      <c r="C17" s="8"/>
      <c r="D17" s="8"/>
      <c r="E17" s="9"/>
      <c r="F17" s="8"/>
      <c r="G17" s="8"/>
      <c r="H17" s="10">
        <f t="shared" si="0"/>
        <v>0</v>
      </c>
    </row>
    <row r="18" spans="1:8" ht="24.75" thickBot="1">
      <c r="A18" s="6">
        <v>9</v>
      </c>
      <c r="B18" s="7" t="s">
        <v>33</v>
      </c>
      <c r="C18" s="8"/>
      <c r="D18" s="8"/>
      <c r="E18" s="9"/>
      <c r="F18" s="8"/>
      <c r="G18" s="8"/>
      <c r="H18" s="10">
        <f t="shared" si="0"/>
        <v>0</v>
      </c>
    </row>
    <row r="19" spans="1:8" ht="24.75" thickBot="1">
      <c r="A19" s="6">
        <v>10</v>
      </c>
      <c r="B19" s="7" t="s">
        <v>34</v>
      </c>
      <c r="C19" s="8"/>
      <c r="D19" s="8"/>
      <c r="E19" s="9"/>
      <c r="F19" s="8"/>
      <c r="G19" s="8"/>
      <c r="H19" s="10">
        <f t="shared" si="0"/>
        <v>0</v>
      </c>
    </row>
    <row r="20" spans="1:8" ht="24.75" thickBot="1">
      <c r="A20" s="6">
        <v>11</v>
      </c>
      <c r="B20" s="7" t="s">
        <v>8</v>
      </c>
      <c r="C20" s="8"/>
      <c r="D20" s="8"/>
      <c r="E20" s="9"/>
      <c r="F20" s="8"/>
      <c r="G20" s="8"/>
      <c r="H20" s="10">
        <f t="shared" si="0"/>
        <v>0</v>
      </c>
    </row>
    <row r="21" spans="1:8" ht="24.75" thickBot="1">
      <c r="A21" s="6">
        <v>12</v>
      </c>
      <c r="B21" s="7" t="s">
        <v>35</v>
      </c>
      <c r="C21" s="8"/>
      <c r="D21" s="8"/>
      <c r="E21" s="9"/>
      <c r="F21" s="8"/>
      <c r="G21" s="8"/>
      <c r="H21" s="10">
        <f t="shared" si="0"/>
        <v>0</v>
      </c>
    </row>
    <row r="22" spans="1:8" ht="24.75" thickBot="1">
      <c r="A22" s="6">
        <v>13</v>
      </c>
      <c r="B22" s="7" t="s">
        <v>36</v>
      </c>
      <c r="C22" s="8"/>
      <c r="D22" s="8"/>
      <c r="E22" s="9"/>
      <c r="F22" s="8"/>
      <c r="G22" s="8"/>
      <c r="H22" s="10">
        <f t="shared" si="0"/>
        <v>0</v>
      </c>
    </row>
    <row r="23" spans="1:8" ht="24.75" thickBot="1">
      <c r="A23" s="6">
        <v>14</v>
      </c>
      <c r="B23" s="7" t="s">
        <v>37</v>
      </c>
      <c r="C23" s="8"/>
      <c r="D23" s="8"/>
      <c r="E23" s="9"/>
      <c r="F23" s="8"/>
      <c r="G23" s="8"/>
      <c r="H23" s="10">
        <f t="shared" si="0"/>
        <v>0</v>
      </c>
    </row>
    <row r="24" spans="1:8" ht="24.75" thickBot="1">
      <c r="A24" s="6">
        <v>15</v>
      </c>
      <c r="B24" s="7" t="s">
        <v>9</v>
      </c>
      <c r="C24" s="8"/>
      <c r="D24" s="8"/>
      <c r="E24" s="9"/>
      <c r="F24" s="8"/>
      <c r="G24" s="8"/>
      <c r="H24" s="10">
        <f t="shared" si="0"/>
        <v>0</v>
      </c>
    </row>
    <row r="25" spans="1:8" ht="24.75" thickBot="1">
      <c r="A25" s="6">
        <v>16</v>
      </c>
      <c r="B25" s="7" t="s">
        <v>38</v>
      </c>
      <c r="C25" s="8"/>
      <c r="D25" s="8"/>
      <c r="E25" s="9"/>
      <c r="F25" s="8"/>
      <c r="G25" s="8"/>
      <c r="H25" s="10">
        <f t="shared" si="0"/>
        <v>0</v>
      </c>
    </row>
    <row r="26" spans="1:8" ht="24.75" thickBot="1">
      <c r="A26" s="6">
        <v>17</v>
      </c>
      <c r="B26" s="7" t="s">
        <v>10</v>
      </c>
      <c r="C26" s="8"/>
      <c r="D26" s="8"/>
      <c r="E26" s="9"/>
      <c r="F26" s="8"/>
      <c r="G26" s="8"/>
      <c r="H26" s="10">
        <f t="shared" si="0"/>
        <v>0</v>
      </c>
    </row>
    <row r="27" spans="1:8" ht="24.75" thickBot="1">
      <c r="A27" s="6">
        <v>18</v>
      </c>
      <c r="B27" s="7" t="s">
        <v>39</v>
      </c>
      <c r="C27" s="8"/>
      <c r="D27" s="8"/>
      <c r="E27" s="9"/>
      <c r="F27" s="8"/>
      <c r="G27" s="8"/>
      <c r="H27" s="10">
        <f t="shared" si="0"/>
        <v>0</v>
      </c>
    </row>
    <row r="28" spans="1:8" ht="24.75" thickBot="1">
      <c r="A28" s="6">
        <v>19</v>
      </c>
      <c r="B28" s="7" t="s">
        <v>40</v>
      </c>
      <c r="C28" s="8"/>
      <c r="D28" s="8"/>
      <c r="E28" s="9"/>
      <c r="F28" s="8"/>
      <c r="G28" s="8"/>
      <c r="H28" s="10">
        <f t="shared" si="0"/>
        <v>0</v>
      </c>
    </row>
    <row r="29" spans="1:8" ht="24.75" thickBot="1">
      <c r="A29" s="6">
        <v>20</v>
      </c>
      <c r="B29" s="7" t="s">
        <v>41</v>
      </c>
      <c r="C29" s="8"/>
      <c r="D29" s="8"/>
      <c r="E29" s="9"/>
      <c r="F29" s="8"/>
      <c r="G29" s="8"/>
      <c r="H29" s="10">
        <f t="shared" si="0"/>
        <v>0</v>
      </c>
    </row>
    <row r="30" spans="1:8" ht="24.75" thickBot="1">
      <c r="A30" s="6">
        <v>21</v>
      </c>
      <c r="B30" s="7" t="s">
        <v>42</v>
      </c>
      <c r="C30" s="8"/>
      <c r="D30" s="8"/>
      <c r="E30" s="9"/>
      <c r="F30" s="8"/>
      <c r="G30" s="8"/>
      <c r="H30" s="10">
        <f t="shared" si="0"/>
        <v>0</v>
      </c>
    </row>
    <row r="31" spans="1:8" ht="24.75" thickBot="1">
      <c r="A31" s="6">
        <v>22</v>
      </c>
      <c r="B31" s="7" t="s">
        <v>43</v>
      </c>
      <c r="C31" s="8"/>
      <c r="D31" s="8"/>
      <c r="E31" s="9"/>
      <c r="F31" s="8"/>
      <c r="G31" s="8"/>
      <c r="H31" s="10">
        <f t="shared" si="0"/>
        <v>0</v>
      </c>
    </row>
    <row r="32" spans="1:8" ht="24.75" thickBot="1">
      <c r="A32" s="6">
        <v>23</v>
      </c>
      <c r="B32" s="7" t="s">
        <v>44</v>
      </c>
      <c r="C32" s="8"/>
      <c r="D32" s="8"/>
      <c r="E32" s="9"/>
      <c r="F32" s="8"/>
      <c r="G32" s="8"/>
      <c r="H32" s="10">
        <f t="shared" si="0"/>
        <v>0</v>
      </c>
    </row>
    <row r="33" spans="1:8" ht="24.75" thickBot="1">
      <c r="A33" s="6">
        <v>24</v>
      </c>
      <c r="B33" s="7" t="s">
        <v>45</v>
      </c>
      <c r="C33" s="8"/>
      <c r="D33" s="8"/>
      <c r="E33" s="9"/>
      <c r="F33" s="8"/>
      <c r="G33" s="8"/>
      <c r="H33" s="10">
        <f t="shared" si="0"/>
        <v>0</v>
      </c>
    </row>
    <row r="34" spans="1:8" ht="24.75" thickBot="1">
      <c r="A34" s="6">
        <v>25</v>
      </c>
      <c r="B34" s="7" t="s">
        <v>46</v>
      </c>
      <c r="C34" s="8"/>
      <c r="D34" s="8"/>
      <c r="E34" s="9"/>
      <c r="F34" s="8"/>
      <c r="G34" s="8"/>
      <c r="H34" s="10">
        <f t="shared" si="0"/>
        <v>0</v>
      </c>
    </row>
    <row r="35" spans="1:8" ht="24.75" thickBot="1">
      <c r="A35" s="6">
        <v>26</v>
      </c>
      <c r="B35" s="7" t="s">
        <v>47</v>
      </c>
      <c r="C35" s="8"/>
      <c r="D35" s="8"/>
      <c r="E35" s="9"/>
      <c r="F35" s="8"/>
      <c r="G35" s="8"/>
      <c r="H35" s="10">
        <f t="shared" si="0"/>
        <v>0</v>
      </c>
    </row>
    <row r="36" spans="1:8" ht="24.75" thickBot="1">
      <c r="A36" s="6">
        <v>27</v>
      </c>
      <c r="B36" s="7" t="s">
        <v>48</v>
      </c>
      <c r="C36" s="8"/>
      <c r="D36" s="8"/>
      <c r="E36" s="9"/>
      <c r="F36" s="8"/>
      <c r="G36" s="8"/>
      <c r="H36" s="10">
        <f t="shared" si="0"/>
        <v>0</v>
      </c>
    </row>
    <row r="37" spans="1:8" ht="24.75" thickBot="1">
      <c r="A37" s="6">
        <v>28</v>
      </c>
      <c r="B37" s="7" t="s">
        <v>14</v>
      </c>
      <c r="C37" s="8"/>
      <c r="D37" s="8"/>
      <c r="E37" s="9"/>
      <c r="F37" s="8"/>
      <c r="G37" s="8"/>
      <c r="H37" s="10">
        <f t="shared" si="0"/>
        <v>0</v>
      </c>
    </row>
    <row r="38" spans="1:8" ht="24.75" thickBot="1">
      <c r="A38" s="6">
        <v>29</v>
      </c>
      <c r="B38" s="7" t="s">
        <v>49</v>
      </c>
      <c r="C38" s="8"/>
      <c r="D38" s="8"/>
      <c r="E38" s="9"/>
      <c r="F38" s="8"/>
      <c r="G38" s="8"/>
      <c r="H38" s="10">
        <f t="shared" si="0"/>
        <v>0</v>
      </c>
    </row>
    <row r="39" spans="1:8" ht="24.75" thickBot="1">
      <c r="A39" s="6">
        <v>30</v>
      </c>
      <c r="B39" s="7" t="s">
        <v>50</v>
      </c>
      <c r="C39" s="8"/>
      <c r="D39" s="8"/>
      <c r="E39" s="9"/>
      <c r="F39" s="8"/>
      <c r="G39" s="8"/>
      <c r="H39" s="10">
        <f t="shared" si="0"/>
        <v>0</v>
      </c>
    </row>
    <row r="41" spans="1:8" ht="15" customHeight="1">
      <c r="F41" s="27"/>
      <c r="G41" s="27"/>
      <c r="H41" s="27"/>
    </row>
    <row r="42" spans="1:8" ht="15" customHeight="1">
      <c r="F42" s="27"/>
      <c r="G42" s="27"/>
      <c r="H42" s="27"/>
    </row>
    <row r="43" spans="1:8" ht="15" customHeight="1">
      <c r="F43" s="27"/>
      <c r="G43" s="27"/>
      <c r="H43" s="27"/>
    </row>
  </sheetData>
  <mergeCells count="13">
    <mergeCell ref="A1:B1"/>
    <mergeCell ref="A2:B2"/>
    <mergeCell ref="A3:B3"/>
    <mergeCell ref="A5:H5"/>
    <mergeCell ref="F41:H43"/>
    <mergeCell ref="A4:B4"/>
    <mergeCell ref="A8:A9"/>
    <mergeCell ref="B8:B9"/>
    <mergeCell ref="C8:D8"/>
    <mergeCell ref="E8:E9"/>
    <mergeCell ref="F8:G8"/>
    <mergeCell ref="H8:H9"/>
    <mergeCell ref="A6:H6"/>
  </mergeCells>
  <conditionalFormatting sqref="H12:H39">
    <cfRule type="expression" dxfId="11" priority="1">
      <formula>AND(B12&lt;&gt;"",F12&gt;G12)</formula>
    </cfRule>
    <cfRule type="expression" dxfId="10" priority="2">
      <formula>AND(B12&lt;&gt;"",INT(ABS(H12))=0)</formula>
    </cfRule>
    <cfRule type="expression" dxfId="9" priority="3">
      <formula>AND(B12&lt;&gt;"",F12&lt;G12)</formula>
    </cfRule>
  </conditionalFormatting>
  <conditionalFormatting sqref="M15">
    <cfRule type="colorScale" priority="13">
      <colorScale>
        <cfvo type="formula" val="&quot;+&quot;"/>
        <cfvo type="formula" val="&quot;-&quot;"/>
        <color rgb="FF00B050"/>
        <color rgb="FFFF0000"/>
      </colorScale>
    </cfRule>
  </conditionalFormatting>
  <conditionalFormatting sqref="E10:E11">
    <cfRule type="expression" dxfId="8" priority="10">
      <formula>AND(B10&lt;&gt;"",C10&lt;D10)</formula>
    </cfRule>
    <cfRule type="expression" dxfId="7" priority="11">
      <formula>AND(B10&lt;&gt;"",C10&gt;D10)</formula>
    </cfRule>
    <cfRule type="expression" dxfId="6" priority="12">
      <formula>AND(XFC10&lt;&gt;"",INT(ABS(E10))=0)</formula>
    </cfRule>
  </conditionalFormatting>
  <conditionalFormatting sqref="H10:H11">
    <cfRule type="expression" dxfId="5" priority="7">
      <formula>AND(B10&lt;&gt;"",F10&gt;G10)</formula>
    </cfRule>
    <cfRule type="expression" dxfId="4" priority="8">
      <formula>AND(B10&lt;&gt;"",INT(ABS(H10))=0)</formula>
    </cfRule>
    <cfRule type="expression" dxfId="3" priority="9">
      <formula>AND(B10&lt;&gt;"",F10&lt;G10)</formula>
    </cfRule>
  </conditionalFormatting>
  <conditionalFormatting sqref="E12:E39">
    <cfRule type="expression" dxfId="2" priority="4">
      <formula>AND(B12&lt;&gt;"",C12&lt;D12)</formula>
    </cfRule>
    <cfRule type="expression" dxfId="1" priority="5">
      <formula>AND(B12&lt;&gt;"",C12&gt;D12)</formula>
    </cfRule>
    <cfRule type="expression" dxfId="0" priority="6">
      <formula>AND(XFC12&lt;&gt;"",INT(ABS(E12))=0)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ادخال الغياب للفترة الحالية 36</vt:lpstr>
      <vt:lpstr>%</vt:lpstr>
      <vt:lpstr>1</vt:lpstr>
      <vt:lpstr>مقارنة العام الحالي 36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laptop</dc:creator>
  <cp:lastModifiedBy>laptop</cp:lastModifiedBy>
  <dcterms:created xsi:type="dcterms:W3CDTF">2015-11-27T10:35:02Z</dcterms:created>
  <dcterms:modified xsi:type="dcterms:W3CDTF">2015-11-27T16:04:29Z</dcterms:modified>
</cp:coreProperties>
</file>